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"/>
    </mc:Choice>
  </mc:AlternateContent>
  <xr:revisionPtr revIDLastSave="0" documentId="13_ncr:1_{FA1E6E08-3821-4830-B609-2635F5F200E3}" xr6:coauthVersionLast="36" xr6:coauthVersionMax="47" xr10:uidLastSave="{00000000-0000-0000-0000-000000000000}"/>
  <bookViews>
    <workbookView xWindow="0" yWindow="0" windowWidth="30936" windowHeight="8844" xr2:uid="{E0FD66C9-775C-4BD0-B0E9-492370586D85}"/>
  </bookViews>
  <sheets>
    <sheet name="Copertina" sheetId="2" r:id="rId1"/>
    <sheet name="OE Lotto 1" sheetId="1" r:id="rId2"/>
  </sheets>
  <definedNames>
    <definedName name="_xlnm.Print_Area" localSheetId="0">Copertina!$A$1:$Q$36</definedName>
    <definedName name="Print_Area" localSheetId="0">Copertina!$A$1:$Q$30</definedName>
    <definedName name="Print_Area" localSheetId="1">'OE Lotto 1'!$A$1:$R$51</definedName>
    <definedName name="Print_Titles" localSheetId="1">'OE Lotto 1'!$1:$1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8" i="1" l="1"/>
  <c r="F46" i="1"/>
  <c r="L16" i="1" l="1"/>
  <c r="P16" i="1" s="1"/>
  <c r="J16" i="1"/>
  <c r="F22" i="1"/>
  <c r="P22" i="1" s="1"/>
  <c r="P46" i="1"/>
  <c r="F42" i="1"/>
  <c r="P42" i="1" s="1"/>
  <c r="F37" i="1"/>
  <c r="P37" i="1" s="1"/>
  <c r="F32" i="1"/>
  <c r="P32" i="1" s="1"/>
  <c r="F27" i="1"/>
  <c r="P27" i="1" s="1"/>
  <c r="L13" i="1"/>
  <c r="P13" i="1" s="1"/>
  <c r="J13" i="1"/>
  <c r="L10" i="1"/>
  <c r="P10" i="1" s="1"/>
  <c r="J10" i="1"/>
  <c r="L7" i="1"/>
  <c r="P7" i="1" s="1"/>
  <c r="J7" i="1"/>
  <c r="P18" i="1" l="1"/>
</calcChain>
</file>

<file path=xl/sharedStrings.xml><?xml version="1.0" encoding="utf-8"?>
<sst xmlns="http://schemas.openxmlformats.org/spreadsheetml/2006/main" count="71" uniqueCount="50">
  <si>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</si>
  <si>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</si>
  <si>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</si>
  <si>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</si>
  <si>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</si>
  <si>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</si>
  <si>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</si>
  <si>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</si>
  <si>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</si>
  <si>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</si>
  <si>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</si>
  <si>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</si>
  <si>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1.2</t>
  </si>
  <si>
    <t>1.3</t>
  </si>
  <si>
    <t>POSTAZIONI AREUS/CENTRALI OPERATIVE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</si>
  <si>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</si>
  <si>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</si>
  <si>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</si>
  <si>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</si>
  <si>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</si>
  <si>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</si>
  <si>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Sanificazione e disinfezione mezzi di soccorso delle Aziende sanitarie e di AREUS (ordinaria e straordinaria)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</si>
  <si>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</si>
  <si>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</si>
  <si>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</si>
  <si>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</si>
  <si>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</si>
  <si>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</si>
  <si>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</si>
  <si>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</si>
  <si>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</si>
  <si>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</si>
  <si>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</si>
  <si>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</si>
  <si>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</si>
  <si>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</si>
  <si>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</si>
  <si>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</si>
  <si>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>ASL SASSARI</t>
  </si>
  <si>
    <t>ASL GALLURA</t>
  </si>
  <si>
    <t>ARES SASSARI</t>
  </si>
  <si>
    <t>Interventi straordinari e a richiesta</t>
  </si>
  <si>
    <t>1.4</t>
  </si>
  <si>
    <t>Percentuale di sconto da applicare ai prezzi a base d’asta indicati per gli interventi di manutenzione del verde ordinario (di cui all' All. 1 D Listino prezzi)</t>
  </si>
  <si>
    <r>
      <t xml:space="preserve">VALORE TOTALE DEL LOTTO 1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</si>
  <si>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</si>
  <si>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</si>
  <si>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</si>
  <si>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LOTTO 1 - CIG BC28FCE507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</si>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</sst>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&quot;€&quot;\ * #,##0.00_-;\-&quot;€&quot;\ * #,##0.00_-;_-&quot;€&quot;\ * &quot;-&quot;??_-;_-@_-"/>
    <numFmt numFmtId="166" formatCode="#,##0.000"/>
    <numFmt numFmtId="167" formatCode="#,##0.00\ &quot;€&quot;"/>
    <numFmt numFmtId="168" formatCode="[$€-2]\ #,##0;[Red]\-[$€-2]\ #,##0"/>
    <numFmt numFmtId="169" formatCode="[$€-2]\ #,##0.00;[Red]\-[$€-2]\ #,##0.00"/>
    <numFmt numFmtId="170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10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2" fillId="2" borderId="10" xfId="3" applyFont="1" applyFill="1" applyBorder="1" applyAlignment="1">
      <alignment horizontal="center" vertical="center"/>
    </xf>
    <xf numFmtId="0" fontId="2" fillId="2" borderId="10" xfId="0" applyFont="1" applyFill="1" applyBorder="1"/>
    <xf numFmtId="0" fontId="12" fillId="2" borderId="14" xfId="3" applyFont="1" applyFill="1" applyBorder="1" applyAlignment="1">
      <alignment horizontal="center" vertical="center" wrapText="1"/>
    </xf>
    <xf numFmtId="0" fontId="2" fillId="5" borderId="14" xfId="0" applyFont="1" applyFill="1" applyBorder="1"/>
    <xf numFmtId="0" fontId="2" fillId="5" borderId="15" xfId="0" applyFont="1" applyFill="1" applyBorder="1"/>
    <xf numFmtId="0" fontId="7" fillId="2" borderId="0" xfId="0" applyFont="1" applyFill="1" applyAlignment="1">
      <alignment vertical="center"/>
    </xf>
    <xf numFmtId="167" fontId="2" fillId="2" borderId="18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168" fontId="2" fillId="0" borderId="20" xfId="0" applyNumberFormat="1" applyFont="1" applyBorder="1" applyAlignment="1">
      <alignment horizontal="center" vertical="center" wrapText="1"/>
    </xf>
    <xf numFmtId="9" fontId="14" fillId="5" borderId="21" xfId="2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8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9" fontId="7" fillId="2" borderId="0" xfId="0" applyNumberFormat="1" applyFont="1" applyFill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169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70" fontId="2" fillId="2" borderId="0" xfId="1" applyNumberFormat="1" applyFont="1" applyFill="1"/>
    <xf numFmtId="169" fontId="2" fillId="0" borderId="20" xfId="0" applyNumberFormat="1" applyFont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169" fontId="2" fillId="2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9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center" wrapText="1"/>
    </xf>
    <xf numFmtId="0" fontId="12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169" fontId="2" fillId="0" borderId="29" xfId="0" applyNumberFormat="1" applyFont="1" applyBorder="1" applyAlignment="1">
      <alignment horizontal="center" vertical="center" wrapText="1"/>
    </xf>
    <xf numFmtId="9" fontId="14" fillId="5" borderId="18" xfId="2" applyFont="1" applyFill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4" fontId="12" fillId="2" borderId="10" xfId="4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9" fontId="3" fillId="2" borderId="5" xfId="0" applyNumberFormat="1" applyFont="1" applyFill="1" applyBorder="1" applyAlignment="1">
      <alignment horizontal="center" vertical="center"/>
    </xf>
    <xf numFmtId="169" fontId="3" fillId="2" borderId="19" xfId="0" applyNumberFormat="1" applyFont="1" applyFill="1" applyBorder="1" applyAlignment="1">
      <alignment horizontal="center" vertical="center"/>
    </xf>
    <xf numFmtId="169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9" xfId="5" applyFont="1" applyBorder="1" applyAlignment="1">
      <alignment horizontal="center" vertical="center" wrapText="1"/>
    </xf>
    <xf numFmtId="0" fontId="0" fillId="0" borderId="19" xfId="0" applyBorder="1"/>
    <xf numFmtId="0" fontId="0" fillId="0" borderId="6" xfId="0" applyBorder="1"/>
    <xf numFmtId="0" fontId="16" fillId="0" borderId="23" xfId="5" applyFont="1" applyBorder="1" applyAlignment="1">
      <alignment horizontal="center" vertical="top" wrapText="1"/>
    </xf>
    <xf numFmtId="0" fontId="16" fillId="0" borderId="24" xfId="5" applyFont="1" applyBorder="1" applyAlignment="1">
      <alignment horizontal="center" vertical="top" wrapText="1"/>
    </xf>
    <xf numFmtId="0" fontId="0" fillId="0" borderId="24" xfId="0" applyBorder="1"/>
    <xf numFmtId="0" fontId="0" fillId="0" borderId="25" xfId="0" applyBorder="1"/>
    <xf numFmtId="0" fontId="11" fillId="3" borderId="1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9" fontId="7" fillId="0" borderId="5" xfId="0" applyNumberFormat="1" applyFont="1" applyBorder="1" applyAlignment="1">
      <alignment horizontal="center" vertical="center" wrapText="1"/>
    </xf>
    <xf numFmtId="169" fontId="7" fillId="0" borderId="19" xfId="0" applyNumberFormat="1" applyFont="1" applyBorder="1" applyAlignment="1">
      <alignment horizontal="center" vertical="center" wrapText="1"/>
    </xf>
    <xf numFmtId="169" fontId="7" fillId="0" borderId="6" xfId="0" applyNumberFormat="1" applyFont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  <xf numFmtId="0" fontId="6" fillId="2" borderId="16" xfId="3" applyFont="1" applyFill="1" applyBorder="1" applyAlignment="1">
      <alignment horizontal="left" vertical="center" wrapText="1"/>
    </xf>
    <xf numFmtId="0" fontId="6" fillId="2" borderId="17" xfId="3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</cellXfs>
  <cellStyles count="6">
    <cellStyle name="Euro" xfId="4" xr:uid="{1A218744-9733-458E-8BFD-9E8B72B8A0F7}"/>
    <cellStyle name="Migliaia" xfId="1" builtinId="3"/>
    <cellStyle name="Normal 3" xfId="3" xr:uid="{724926B2-F686-4E91-B383-6CBFF1DDD507}"/>
    <cellStyle name="Normale" xfId="0" builtinId="0"/>
    <cellStyle name="Normale 2" xfId="5" xr:uid="{6C550BB2-91BE-4189-96AD-9208DD63E682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19A8D6E-B484-4A86-A921-2837A9100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CBC68-60DE-4691-BA34-16206B5890A7}">
  <dimension ref="A6:P36"/>
  <sheetViews>
    <sheetView tabSelected="1" view="pageBreakPreview" zoomScale="60" zoomScaleNormal="80" workbookViewId="0">
      <selection activeCell="C18" sqref="C18:P29"/>
    </sheetView>
  </sheetViews>
  <sheetFormatPr defaultColWidth="8.77734375" defaultRowHeight="14.4" x14ac:dyDescent="0.3"/>
  <cols>
    <col min="1" max="16384" width="8.77734375" style="66"/>
  </cols>
  <sheetData>
    <row r="6" spans="1:13" x14ac:dyDescent="0.3">
      <c r="I6" s="67"/>
    </row>
    <row r="12" spans="1:13" x14ac:dyDescent="0.3">
      <c r="J12" s="68"/>
    </row>
    <row r="13" spans="1:13" x14ac:dyDescent="0.3">
      <c r="I13" s="72" t="s">
        <v>45</v>
      </c>
      <c r="J13" s="72"/>
    </row>
    <row r="14" spans="1:13" x14ac:dyDescent="0.3">
      <c r="A14" s="69"/>
      <c r="I14" s="72" t="s">
        <v>46</v>
      </c>
      <c r="J14" s="72"/>
    </row>
    <row r="15" spans="1:13" x14ac:dyDescent="0.3">
      <c r="A15" s="69"/>
    </row>
    <row r="16" spans="1:13" ht="14.55" customHeight="1" x14ac:dyDescent="0.3">
      <c r="D16" s="70"/>
      <c r="E16" s="70"/>
      <c r="M16" s="70"/>
    </row>
    <row r="17" spans="3:16" ht="14.55" customHeight="1" x14ac:dyDescent="0.3"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3:16" ht="14.55" customHeight="1" x14ac:dyDescent="0.3">
      <c r="C18" s="73" t="s">
        <v>49</v>
      </c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</row>
    <row r="19" spans="3:16" x14ac:dyDescent="0.3"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</row>
    <row r="20" spans="3:16" x14ac:dyDescent="0.3"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</row>
    <row r="21" spans="3:16" x14ac:dyDescent="0.3"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</row>
    <row r="22" spans="3:16" x14ac:dyDescent="0.3"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</row>
    <row r="23" spans="3:16" x14ac:dyDescent="0.3"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</row>
    <row r="24" spans="3:16" x14ac:dyDescent="0.3"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</row>
    <row r="25" spans="3:16" x14ac:dyDescent="0.3"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</row>
    <row r="26" spans="3:16" x14ac:dyDescent="0.3"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</row>
    <row r="27" spans="3:16" x14ac:dyDescent="0.3"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3:16" x14ac:dyDescent="0.3"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</row>
    <row r="29" spans="3:16" x14ac:dyDescent="0.3"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</row>
    <row r="30" spans="3:16" x14ac:dyDescent="0.3"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</row>
    <row r="31" spans="3:16" x14ac:dyDescent="0.3"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</row>
    <row r="32" spans="3:16" x14ac:dyDescent="0.3"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3:14" x14ac:dyDescent="0.3"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</row>
    <row r="34" spans="3:14" x14ac:dyDescent="0.3"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</row>
    <row r="35" spans="3:14" x14ac:dyDescent="0.3"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</row>
    <row r="36" spans="3:14" x14ac:dyDescent="0.3"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51"/>
  <sheetViews>
    <sheetView view="pageBreakPreview" zoomScale="70" zoomScaleNormal="70" workbookViewId="0">
      <selection activeCell="E1" sqref="E1:J1"/>
    </sheetView>
  </sheetViews>
  <sheetFormatPr defaultColWidth="8.77734375" defaultRowHeight="15" customHeight="1" x14ac:dyDescent="0.2"/>
  <cols>
    <col min="1" max="1" width="4.5546875" style="1" customWidth="1"/>
    <col min="2" max="3" width="18" style="1" customWidth="1"/>
    <col min="4" max="4" width="15.77734375" style="1" customWidth="1"/>
    <col min="5" max="8" width="9.77734375" style="1" bestFit="1" customWidth="1"/>
    <col min="9" max="9" width="2.5546875" style="1" customWidth="1"/>
    <col min="10" max="10" width="11" style="1" customWidth="1"/>
    <col min="11" max="11" width="5.33203125" style="1" customWidth="1"/>
    <col min="12" max="12" width="20" style="1" customWidth="1"/>
    <col min="13" max="13" width="2.21875" style="1" customWidth="1"/>
    <col min="14" max="14" width="9.5546875" style="1" customWidth="1"/>
    <col min="15" max="15" width="4.44140625" style="1" customWidth="1"/>
    <col min="16" max="16" width="17.77734375" style="1" customWidth="1"/>
    <col min="17" max="17" width="3.6640625" style="1" customWidth="1"/>
    <col min="18" max="18" width="14.33203125" style="1" customWidth="1"/>
    <col min="19" max="16384" width="8.77734375" style="1"/>
  </cols>
  <sheetData>
    <row r="1" spans="1:18" ht="31.05" customHeight="1" x14ac:dyDescent="0.2">
      <c r="E1" s="98" t="s">
        <v>48</v>
      </c>
      <c r="F1" s="98"/>
      <c r="G1" s="98"/>
      <c r="H1" s="98"/>
      <c r="I1" s="98"/>
      <c r="J1" s="98"/>
    </row>
    <row r="2" spans="1:18" ht="9" customHeight="1" x14ac:dyDescent="0.2"/>
    <row r="3" spans="1:18" ht="15" customHeight="1" x14ac:dyDescent="0.3">
      <c r="A3" s="2">
        <v>1</v>
      </c>
      <c r="B3" s="3" t="s">
        <v>36</v>
      </c>
      <c r="C3" s="3"/>
    </row>
    <row r="4" spans="1:18" ht="15" customHeight="1" thickBot="1" x14ac:dyDescent="0.25"/>
    <row r="5" spans="1:18" ht="46.95" customHeight="1" thickBot="1" x14ac:dyDescent="0.25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52" t="s">
        <v>8</v>
      </c>
      <c r="R5" s="58" t="s">
        <v>37</v>
      </c>
    </row>
    <row r="6" spans="1:18" ht="15.6" customHeight="1" thickBot="1" x14ac:dyDescent="0.25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00000000000001" customHeight="1" x14ac:dyDescent="0.2">
      <c r="A7" s="99" t="s">
        <v>9</v>
      </c>
      <c r="B7" s="100" t="s">
        <v>38</v>
      </c>
      <c r="C7" s="15" t="s">
        <v>10</v>
      </c>
      <c r="D7" s="16">
        <v>4473.1400000000003</v>
      </c>
      <c r="E7" s="16">
        <v>33872.210000000006</v>
      </c>
      <c r="F7" s="16">
        <v>17851.329999999998</v>
      </c>
      <c r="G7" s="16">
        <v>45858.96</v>
      </c>
      <c r="H7" s="17">
        <v>103110.92999999995</v>
      </c>
      <c r="J7" s="18">
        <f>SUM(D7:I7)</f>
        <v>205166.56999999995</v>
      </c>
      <c r="L7" s="19">
        <f>+(D8*D7)+(E8*E7)+(F8*F7)+(G8*G7)+(H8*H7)</f>
        <v>0</v>
      </c>
      <c r="N7" s="20">
        <v>60</v>
      </c>
      <c r="P7" s="19">
        <f>+L7*N7</f>
        <v>0</v>
      </c>
      <c r="R7" s="19">
        <v>16500000</v>
      </c>
    </row>
    <row r="8" spans="1:18" ht="21.6" customHeight="1" thickBot="1" x14ac:dyDescent="0.25">
      <c r="A8" s="99"/>
      <c r="B8" s="101"/>
      <c r="C8" s="21" t="s">
        <v>11</v>
      </c>
      <c r="D8" s="22"/>
      <c r="E8" s="22"/>
      <c r="F8" s="22"/>
      <c r="G8" s="22"/>
      <c r="H8" s="23"/>
    </row>
    <row r="9" spans="1:18" ht="7.95" customHeight="1" thickBot="1" x14ac:dyDescent="0.25">
      <c r="B9" s="65"/>
    </row>
    <row r="10" spans="1:18" ht="22.5" customHeight="1" x14ac:dyDescent="0.2">
      <c r="A10" s="99" t="s">
        <v>12</v>
      </c>
      <c r="B10" s="100" t="s">
        <v>39</v>
      </c>
      <c r="C10" s="15" t="s">
        <v>10</v>
      </c>
      <c r="D10" s="63">
        <v>10037.029999999999</v>
      </c>
      <c r="E10" s="16">
        <v>36089.599999999999</v>
      </c>
      <c r="F10" s="16">
        <v>6709.45</v>
      </c>
      <c r="G10" s="16">
        <v>35547.560000000012</v>
      </c>
      <c r="H10" s="17">
        <v>94964.57</v>
      </c>
      <c r="J10" s="18">
        <f>SUM(D10:I10)</f>
        <v>183348.21000000002</v>
      </c>
      <c r="L10" s="19">
        <f>+(D11*D10)+(E11*E10)+(F11*F10)+(G11*G10)+(H11*H10)</f>
        <v>0</v>
      </c>
      <c r="N10" s="20">
        <v>60</v>
      </c>
      <c r="P10" s="19">
        <f>+L10*N10</f>
        <v>0</v>
      </c>
      <c r="R10" s="19">
        <v>17000000</v>
      </c>
    </row>
    <row r="11" spans="1:18" ht="25.05" customHeight="1" thickBot="1" x14ac:dyDescent="0.25">
      <c r="A11" s="99"/>
      <c r="B11" s="101"/>
      <c r="C11" s="21" t="s">
        <v>11</v>
      </c>
      <c r="D11" s="28"/>
      <c r="E11" s="28"/>
      <c r="F11" s="28"/>
      <c r="G11" s="28"/>
      <c r="H11" s="29"/>
    </row>
    <row r="12" spans="1:18" ht="7.95" customHeight="1" thickBot="1" x14ac:dyDescent="0.25">
      <c r="A12" s="24"/>
      <c r="B12" s="55"/>
      <c r="C12" s="54"/>
    </row>
    <row r="13" spans="1:18" ht="19.95" customHeight="1" x14ac:dyDescent="0.2">
      <c r="A13" s="99" t="s">
        <v>13</v>
      </c>
      <c r="B13" s="104" t="s">
        <v>40</v>
      </c>
      <c r="C13" s="15" t="s">
        <v>10</v>
      </c>
      <c r="D13" s="26"/>
      <c r="E13" s="26"/>
      <c r="F13" s="26"/>
      <c r="G13" s="16">
        <v>805</v>
      </c>
      <c r="H13" s="17">
        <v>500</v>
      </c>
      <c r="J13" s="18">
        <f>SUM(D13:I13)</f>
        <v>1305</v>
      </c>
      <c r="L13" s="19">
        <f>+(D14*D13)+(E14*E13)+(F14*F13)+(G14*G13)+(H14*H13)</f>
        <v>0</v>
      </c>
      <c r="N13" s="20">
        <v>60</v>
      </c>
      <c r="P13" s="19">
        <f>+L13*N13</f>
        <v>0</v>
      </c>
      <c r="R13" s="19">
        <v>80000</v>
      </c>
    </row>
    <row r="14" spans="1:18" ht="27" customHeight="1" thickBot="1" x14ac:dyDescent="0.25">
      <c r="A14" s="99"/>
      <c r="B14" s="105"/>
      <c r="C14" s="21" t="s">
        <v>11</v>
      </c>
      <c r="D14" s="28"/>
      <c r="E14" s="28"/>
      <c r="F14" s="28"/>
      <c r="G14" s="28"/>
      <c r="H14" s="29"/>
    </row>
    <row r="15" spans="1:18" ht="4.95" customHeight="1" thickBot="1" x14ac:dyDescent="0.25">
      <c r="A15" s="24"/>
      <c r="B15" s="53"/>
      <c r="C15" s="54"/>
    </row>
    <row r="16" spans="1:18" ht="19.05" customHeight="1" x14ac:dyDescent="0.2">
      <c r="A16" s="99" t="s">
        <v>42</v>
      </c>
      <c r="B16" s="102" t="s">
        <v>14</v>
      </c>
      <c r="C16" s="25" t="s">
        <v>10</v>
      </c>
      <c r="D16" s="26"/>
      <c r="E16" s="56">
        <v>544.61</v>
      </c>
      <c r="F16" s="56">
        <v>780</v>
      </c>
      <c r="G16" s="56">
        <v>387.17</v>
      </c>
      <c r="H16" s="57">
        <v>4122.12</v>
      </c>
      <c r="J16" s="18">
        <f>SUM(D16:I16)</f>
        <v>5833.9</v>
      </c>
      <c r="L16" s="19">
        <f>+(D17*D16)+(E17*E16)+(F17*F16)+(G17*G16)+(H17*H16)</f>
        <v>0</v>
      </c>
      <c r="N16" s="20">
        <v>60</v>
      </c>
      <c r="P16" s="19">
        <f>+L16*N16</f>
        <v>0</v>
      </c>
      <c r="R16" s="19">
        <v>360000</v>
      </c>
    </row>
    <row r="17" spans="1:18" ht="21" customHeight="1" thickBot="1" x14ac:dyDescent="0.25">
      <c r="A17" s="99"/>
      <c r="B17" s="103"/>
      <c r="C17" s="27" t="s">
        <v>11</v>
      </c>
      <c r="D17" s="28"/>
      <c r="E17" s="28"/>
      <c r="F17" s="28"/>
      <c r="G17" s="28"/>
      <c r="H17" s="29"/>
    </row>
    <row r="18" spans="1:18" ht="15" customHeight="1" thickBot="1" x14ac:dyDescent="0.25">
      <c r="N18" s="30" t="s">
        <v>35</v>
      </c>
      <c r="P18" s="31">
        <f>+P7+P10+P13+P16</f>
        <v>0</v>
      </c>
      <c r="Q18" s="1">
        <v>1</v>
      </c>
      <c r="R18" s="49"/>
    </row>
    <row r="19" spans="1:18" s="32" customFormat="1" ht="15" customHeight="1" x14ac:dyDescent="0.3">
      <c r="A19" s="2">
        <v>2</v>
      </c>
      <c r="B19" s="3" t="s">
        <v>15</v>
      </c>
    </row>
    <row r="20" spans="1:18" ht="15" customHeight="1" thickBot="1" x14ac:dyDescent="0.25"/>
    <row r="21" spans="1:18" ht="48" customHeight="1" thickBot="1" x14ac:dyDescent="0.25">
      <c r="D21" s="33" t="s">
        <v>16</v>
      </c>
      <c r="E21" s="34" t="s">
        <v>17</v>
      </c>
      <c r="F21" s="88" t="s">
        <v>18</v>
      </c>
      <c r="G21" s="88"/>
      <c r="H21" s="89"/>
    </row>
    <row r="22" spans="1:18" ht="49.05" customHeight="1" thickBot="1" x14ac:dyDescent="0.25">
      <c r="B22" s="90" t="s">
        <v>19</v>
      </c>
      <c r="C22" s="90"/>
      <c r="D22" s="35">
        <v>14445445</v>
      </c>
      <c r="E22" s="36"/>
      <c r="F22" s="91">
        <f>ROUND((D22*(1-E22)),2)</f>
        <v>14445445</v>
      </c>
      <c r="G22" s="92"/>
      <c r="H22" s="93"/>
      <c r="N22" s="30" t="s">
        <v>20</v>
      </c>
      <c r="P22" s="31">
        <f>+F22</f>
        <v>14445445</v>
      </c>
      <c r="Q22" s="1">
        <v>2</v>
      </c>
    </row>
    <row r="23" spans="1:18" ht="15" customHeight="1" x14ac:dyDescent="0.2">
      <c r="B23" s="37"/>
      <c r="C23" s="37"/>
      <c r="D23" s="38"/>
      <c r="E23" s="39"/>
      <c r="F23" s="40"/>
      <c r="G23" s="40"/>
      <c r="H23" s="40"/>
    </row>
    <row r="24" spans="1:18" s="32" customFormat="1" ht="15" customHeight="1" x14ac:dyDescent="0.3">
      <c r="A24" s="2">
        <v>3</v>
      </c>
      <c r="B24" s="3" t="s">
        <v>21</v>
      </c>
    </row>
    <row r="25" spans="1:18" ht="15" customHeight="1" thickBot="1" x14ac:dyDescent="0.25">
      <c r="B25" s="37"/>
      <c r="C25" s="37"/>
      <c r="D25" s="38"/>
      <c r="E25" s="39"/>
      <c r="F25" s="40"/>
      <c r="G25" s="40"/>
      <c r="H25" s="40"/>
    </row>
    <row r="26" spans="1:18" ht="34.5" customHeight="1" thickBot="1" x14ac:dyDescent="0.25">
      <c r="D26" s="33" t="s">
        <v>16</v>
      </c>
      <c r="E26" s="34" t="s">
        <v>17</v>
      </c>
      <c r="F26" s="88" t="s">
        <v>18</v>
      </c>
      <c r="G26" s="88"/>
      <c r="H26" s="89"/>
    </row>
    <row r="27" spans="1:18" ht="49.05" customHeight="1" thickBot="1" x14ac:dyDescent="0.25">
      <c r="B27" s="90" t="s">
        <v>33</v>
      </c>
      <c r="C27" s="90"/>
      <c r="D27" s="35">
        <v>405000</v>
      </c>
      <c r="E27" s="36"/>
      <c r="F27" s="91">
        <f>ROUND((D27*(1-E27)),2)</f>
        <v>405000</v>
      </c>
      <c r="G27" s="92"/>
      <c r="H27" s="93"/>
      <c r="N27" s="30" t="s">
        <v>22</v>
      </c>
      <c r="P27" s="31">
        <f>+F27</f>
        <v>405000</v>
      </c>
      <c r="Q27" s="1">
        <v>3</v>
      </c>
    </row>
    <row r="28" spans="1:18" ht="15" customHeight="1" x14ac:dyDescent="0.2">
      <c r="B28" s="37"/>
      <c r="C28" s="37"/>
      <c r="D28" s="41"/>
      <c r="E28" s="39"/>
      <c r="F28" s="40"/>
      <c r="G28" s="40"/>
      <c r="H28" s="40"/>
    </row>
    <row r="29" spans="1:18" s="32" customFormat="1" ht="15" customHeight="1" x14ac:dyDescent="0.3">
      <c r="A29" s="2">
        <v>4</v>
      </c>
      <c r="B29" s="3" t="s">
        <v>41</v>
      </c>
    </row>
    <row r="30" spans="1:18" ht="15" customHeight="1" thickBot="1" x14ac:dyDescent="0.25"/>
    <row r="31" spans="1:18" ht="37.049999999999997" customHeight="1" thickBot="1" x14ac:dyDescent="0.25">
      <c r="D31" s="33" t="s">
        <v>16</v>
      </c>
      <c r="E31" s="34" t="s">
        <v>17</v>
      </c>
      <c r="F31" s="88" t="s">
        <v>18</v>
      </c>
      <c r="G31" s="88"/>
      <c r="H31" s="89"/>
    </row>
    <row r="32" spans="1:18" ht="49.05" customHeight="1" thickBot="1" x14ac:dyDescent="0.25">
      <c r="B32" s="90" t="s">
        <v>34</v>
      </c>
      <c r="C32" s="90"/>
      <c r="D32" s="35">
        <v>3090490</v>
      </c>
      <c r="E32" s="36"/>
      <c r="F32" s="91">
        <f>ROUND((D32*(1-E32)),2)</f>
        <v>3090490</v>
      </c>
      <c r="G32" s="92"/>
      <c r="H32" s="93"/>
      <c r="I32" s="43"/>
      <c r="K32" s="44"/>
      <c r="N32" s="30" t="s">
        <v>23</v>
      </c>
      <c r="P32" s="31">
        <f>+F32</f>
        <v>3090490</v>
      </c>
      <c r="Q32" s="1">
        <v>4</v>
      </c>
    </row>
    <row r="33" spans="1:18" ht="21.6" customHeight="1" x14ac:dyDescent="0.2">
      <c r="D33" s="45"/>
    </row>
    <row r="34" spans="1:18" s="32" customFormat="1" ht="15" customHeight="1" x14ac:dyDescent="0.3">
      <c r="A34" s="2">
        <v>5</v>
      </c>
      <c r="B34" s="3" t="s">
        <v>24</v>
      </c>
    </row>
    <row r="35" spans="1:18" ht="15" customHeight="1" thickBot="1" x14ac:dyDescent="0.25">
      <c r="E35" s="44"/>
      <c r="F35" s="44"/>
      <c r="G35" s="44"/>
      <c r="H35" s="44"/>
      <c r="I35" s="44"/>
      <c r="K35" s="44"/>
    </row>
    <row r="36" spans="1:18" ht="34.5" customHeight="1" thickBot="1" x14ac:dyDescent="0.25">
      <c r="D36" s="33" t="s">
        <v>16</v>
      </c>
      <c r="E36" s="34" t="s">
        <v>17</v>
      </c>
      <c r="F36" s="88" t="s">
        <v>18</v>
      </c>
      <c r="G36" s="88"/>
      <c r="H36" s="89"/>
    </row>
    <row r="37" spans="1:18" ht="42.45" customHeight="1" thickBot="1" x14ac:dyDescent="0.25">
      <c r="B37" s="90" t="s">
        <v>25</v>
      </c>
      <c r="C37" s="90"/>
      <c r="D37" s="46">
        <v>1635475</v>
      </c>
      <c r="E37" s="36"/>
      <c r="F37" s="91">
        <f>ROUND((D37*(1-E37)),2)</f>
        <v>1635475</v>
      </c>
      <c r="G37" s="92"/>
      <c r="H37" s="93"/>
      <c r="N37" s="30" t="s">
        <v>26</v>
      </c>
      <c r="P37" s="31">
        <f>+F37</f>
        <v>1635475</v>
      </c>
      <c r="Q37" s="1">
        <v>5</v>
      </c>
    </row>
    <row r="38" spans="1:18" ht="16.95" customHeight="1" x14ac:dyDescent="0.2">
      <c r="B38" s="37"/>
      <c r="C38" s="37"/>
      <c r="D38" s="47"/>
      <c r="E38" s="39"/>
      <c r="F38" s="42"/>
      <c r="G38" s="42"/>
      <c r="H38" s="42"/>
    </row>
    <row r="39" spans="1:18" s="32" customFormat="1" ht="15" customHeight="1" x14ac:dyDescent="0.3">
      <c r="A39" s="2">
        <v>6</v>
      </c>
      <c r="B39" s="3" t="s">
        <v>27</v>
      </c>
    </row>
    <row r="40" spans="1:18" ht="15" customHeight="1" thickBot="1" x14ac:dyDescent="0.25">
      <c r="E40" s="44"/>
      <c r="F40" s="44"/>
      <c r="G40" s="44"/>
      <c r="H40" s="44"/>
      <c r="I40" s="44"/>
      <c r="K40" s="44"/>
    </row>
    <row r="41" spans="1:18" ht="36.450000000000003" customHeight="1" thickBot="1" x14ac:dyDescent="0.25">
      <c r="D41" s="33" t="s">
        <v>16</v>
      </c>
      <c r="E41" s="34" t="s">
        <v>17</v>
      </c>
      <c r="F41" s="88" t="s">
        <v>18</v>
      </c>
      <c r="G41" s="88"/>
      <c r="H41" s="89"/>
    </row>
    <row r="42" spans="1:18" ht="42.45" customHeight="1" thickBot="1" x14ac:dyDescent="0.25">
      <c r="B42" s="90" t="s">
        <v>43</v>
      </c>
      <c r="C42" s="90"/>
      <c r="D42" s="62">
        <v>3660380</v>
      </c>
      <c r="E42" s="61"/>
      <c r="F42" s="91">
        <f>ROUND((D42*(1-E42)),2)</f>
        <v>3660380</v>
      </c>
      <c r="G42" s="92"/>
      <c r="H42" s="93"/>
      <c r="N42" s="30" t="s">
        <v>28</v>
      </c>
      <c r="P42" s="31">
        <f>+F42</f>
        <v>3660380</v>
      </c>
      <c r="Q42" s="1">
        <v>6</v>
      </c>
    </row>
    <row r="43" spans="1:18" ht="11.55" customHeight="1" x14ac:dyDescent="0.2">
      <c r="B43" s="37"/>
      <c r="C43" s="37"/>
      <c r="D43" s="48"/>
      <c r="E43" s="39"/>
      <c r="F43" s="40"/>
      <c r="G43" s="40"/>
      <c r="H43" s="40"/>
    </row>
    <row r="44" spans="1:18" ht="16.05" customHeight="1" thickBot="1" x14ac:dyDescent="0.35">
      <c r="A44" s="2">
        <v>7</v>
      </c>
      <c r="B44" s="3" t="s">
        <v>29</v>
      </c>
      <c r="C44" s="32"/>
      <c r="D44" s="48"/>
      <c r="E44" s="39"/>
      <c r="F44" s="40"/>
      <c r="G44" s="40"/>
      <c r="H44" s="40"/>
    </row>
    <row r="45" spans="1:18" ht="37.950000000000003" customHeight="1" thickBot="1" x14ac:dyDescent="0.25">
      <c r="D45" s="33" t="s">
        <v>16</v>
      </c>
      <c r="E45" s="59" t="s">
        <v>17</v>
      </c>
      <c r="F45" s="94" t="s">
        <v>18</v>
      </c>
      <c r="G45" s="94"/>
      <c r="H45" s="95"/>
    </row>
    <row r="46" spans="1:18" ht="45" customHeight="1" thickBot="1" x14ac:dyDescent="0.25">
      <c r="B46" s="96" t="s">
        <v>32</v>
      </c>
      <c r="C46" s="97"/>
      <c r="D46" s="60">
        <v>183015</v>
      </c>
      <c r="E46" s="61"/>
      <c r="F46" s="91">
        <f>ROUND((D46*(1-E46)),2)</f>
        <v>183015</v>
      </c>
      <c r="G46" s="92"/>
      <c r="H46" s="93"/>
      <c r="N46" s="30" t="s">
        <v>30</v>
      </c>
      <c r="P46" s="31">
        <f>+F46</f>
        <v>183015</v>
      </c>
      <c r="Q46" s="1">
        <v>7</v>
      </c>
    </row>
    <row r="47" spans="1:18" ht="15" customHeight="1" thickBot="1" x14ac:dyDescent="0.25">
      <c r="B47" s="37"/>
      <c r="C47" s="37"/>
      <c r="D47" s="48"/>
      <c r="E47" s="39"/>
      <c r="F47" s="40"/>
      <c r="G47" s="40"/>
      <c r="H47" s="40"/>
      <c r="N47" s="30"/>
      <c r="P47" s="49"/>
    </row>
    <row r="48" spans="1:18" ht="53.55" customHeight="1" thickBot="1" x14ac:dyDescent="0.25">
      <c r="B48" s="74" t="s">
        <v>44</v>
      </c>
      <c r="C48" s="75"/>
      <c r="D48" s="75"/>
      <c r="E48" s="75"/>
      <c r="F48" s="75"/>
      <c r="G48" s="75"/>
      <c r="H48" s="75"/>
      <c r="I48" s="75"/>
      <c r="J48" s="75"/>
      <c r="K48" s="75"/>
      <c r="L48" s="76"/>
      <c r="M48" s="77">
        <f>+P18+P22+P27+P32+P37+P42+P46</f>
        <v>23419805</v>
      </c>
      <c r="N48" s="78"/>
      <c r="O48" s="78"/>
      <c r="P48" s="79"/>
      <c r="R48" s="64"/>
    </row>
    <row r="49" spans="2:15" ht="53.55" customHeight="1" thickBot="1" x14ac:dyDescent="0.25"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1"/>
      <c r="M49" s="51"/>
      <c r="N49" s="51"/>
      <c r="O49" s="51"/>
    </row>
    <row r="50" spans="2:15" ht="21" customHeight="1" thickBot="1" x14ac:dyDescent="0.35">
      <c r="B50" s="80" t="s">
        <v>31</v>
      </c>
      <c r="C50" s="81"/>
      <c r="D50" s="81"/>
      <c r="E50" s="81"/>
      <c r="F50" s="81"/>
      <c r="G50" s="81"/>
      <c r="H50" s="81"/>
      <c r="I50" s="82"/>
      <c r="J50" s="82"/>
      <c r="K50" s="82"/>
      <c r="L50" s="82"/>
      <c r="M50" s="82"/>
      <c r="N50" s="82"/>
      <c r="O50" s="83"/>
    </row>
    <row r="51" spans="2:15" ht="165.45" customHeight="1" thickBot="1" x14ac:dyDescent="0.35">
      <c r="B51" s="84" t="s">
        <v>47</v>
      </c>
      <c r="C51" s="85"/>
      <c r="D51" s="85"/>
      <c r="E51" s="85"/>
      <c r="F51" s="85"/>
      <c r="G51" s="85"/>
      <c r="H51" s="85"/>
      <c r="I51" s="86"/>
      <c r="J51" s="86"/>
      <c r="K51" s="86"/>
      <c r="L51" s="86"/>
      <c r="M51" s="86"/>
      <c r="N51" s="86"/>
      <c r="O51" s="87"/>
    </row>
  </sheetData>
  <mergeCells count="31">
    <mergeCell ref="B27:C27"/>
    <mergeCell ref="F27:H27"/>
    <mergeCell ref="E1:J1"/>
    <mergeCell ref="A7:A8"/>
    <mergeCell ref="B7:B8"/>
    <mergeCell ref="A10:A11"/>
    <mergeCell ref="B10:B11"/>
    <mergeCell ref="B16:B17"/>
    <mergeCell ref="F21:H21"/>
    <mergeCell ref="B22:C22"/>
    <mergeCell ref="F22:H22"/>
    <mergeCell ref="F26:H26"/>
    <mergeCell ref="B13:B14"/>
    <mergeCell ref="A13:A14"/>
    <mergeCell ref="A16:A17"/>
    <mergeCell ref="F31:H31"/>
    <mergeCell ref="B32:C32"/>
    <mergeCell ref="F32:H32"/>
    <mergeCell ref="F36:H36"/>
    <mergeCell ref="B37:C37"/>
    <mergeCell ref="F37:H37"/>
    <mergeCell ref="B48:L48"/>
    <mergeCell ref="M48:P48"/>
    <mergeCell ref="B50:O50"/>
    <mergeCell ref="B51:O51"/>
    <mergeCell ref="F41:H41"/>
    <mergeCell ref="B42:C42"/>
    <mergeCell ref="F42:H42"/>
    <mergeCell ref="F45:H45"/>
    <mergeCell ref="B46:C46"/>
    <mergeCell ref="F46:H46"/>
  </mergeCells>
  <printOptions horizontalCentered="1" verticalCentered="1"/>
  <pageMargins left="0.11811023622047245" right="0.11811023622047245" top="0.35433070866141736" bottom="0.15748031496062992" header="0.31496062992125984" footer="0.31496062992125984"/>
  <pageSetup scale="67" orientation="landscape" r:id="rId1"/>
  <rowBreaks count="2" manualBreakCount="2">
    <brk id="28" max="17" man="1"/>
    <brk id="48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Copertina</vt:lpstr>
      <vt:lpstr>OE Lotto 1</vt:lpstr>
      <vt:lpstr>Copertina!Area_stampa</vt:lpstr>
      <vt:lpstr>Copertina!Print_Area</vt:lpstr>
      <vt:lpstr>'OE Lotto 1'!Print_Area</vt:lpstr>
      <vt:lpstr>'OE Lotto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Davide Melis</cp:lastModifiedBy>
  <cp:lastPrinted>2026-06-18T22:05:17Z</cp:lastPrinted>
  <dcterms:created xsi:type="dcterms:W3CDTF">2026-04-22T18:24:58Z</dcterms:created>
  <dcterms:modified xsi:type="dcterms:W3CDTF">2026-06-25T10:36:35Z</dcterms:modified>
</cp:coreProperties>
</file>